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  <c r="E7" i="1" s="1"/>
  <c r="F7" i="1" s="1"/>
  <c r="D6" i="1"/>
  <c r="E6" i="1" s="1"/>
  <c r="F6" i="1" s="1"/>
  <c r="D5" i="1"/>
  <c r="E5" i="1" s="1"/>
  <c r="E8" i="1" l="1"/>
  <c r="F5" i="1"/>
  <c r="F8" i="1" s="1"/>
  <c r="D8" i="1"/>
</calcChain>
</file>

<file path=xl/sharedStrings.xml><?xml version="1.0" encoding="utf-8"?>
<sst xmlns="http://schemas.openxmlformats.org/spreadsheetml/2006/main" count="16" uniqueCount="14">
  <si>
    <t>Категории получателей ДЕСП</t>
  </si>
  <si>
    <t>Количество получателей ДЕСП</t>
  </si>
  <si>
    <t>Размер ДЕСП</t>
  </si>
  <si>
    <t>Месячная потребная сумма</t>
  </si>
  <si>
    <t>Годовая потребная сумма</t>
  </si>
  <si>
    <t>Годовая потребная сумма с учетом почт/банк.  услуг (1%)</t>
  </si>
  <si>
    <t>(человек)</t>
  </si>
  <si>
    <t>(сом)</t>
  </si>
  <si>
    <t>(тыс.сом)</t>
  </si>
  <si>
    <t>Дети погибших граждан, в возрасте до 18 лет</t>
  </si>
  <si>
    <t xml:space="preserve">Родители (отец, мать) у которых погибший был единственным ребенком </t>
  </si>
  <si>
    <t>Пострадавшие граждане, которым может быть установлена инвалидность</t>
  </si>
  <si>
    <t>Всего</t>
  </si>
  <si>
    <t xml:space="preserve">Расчеты необходимой потребной суммы 
на выплату дополнительного ежемесячного социального 
пособия (ДЕСП) членам семей погибших и пострадавшим гражданам в событиях, произошедших 28-30 апреля 2021 года в Баткенской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</si>
</sst>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I6" sqref="I6"/>
    </sheetView>
  </sheetViews>
  <sheetFormatPr defaultRowHeight="15" x14ac:dyDescent="0.25"/>
  <cols>
    <col min="1" max="1" width="19.28515625" customWidth="1"/>
    <col min="2" max="2" width="15.42578125" customWidth="1"/>
    <col min="3" max="3" width="12.5703125" customWidth="1"/>
    <col min="4" max="4" width="12.140625" customWidth="1"/>
    <col min="5" max="5" width="12.28515625" customWidth="1"/>
    <col min="6" max="6" width="15.28515625" customWidth="1"/>
  </cols>
  <sheetData>
    <row r="1" spans="1:6" ht="115.5" customHeight="1" thickBot="1" x14ac:dyDescent="0.3">
      <c r="A1" s="10" t="s">
        <v>13</v>
      </c>
      <c r="B1" s="10"/>
      <c r="C1" s="10"/>
      <c r="D1" s="10"/>
      <c r="E1" s="10"/>
      <c r="F1" s="10"/>
    </row>
    <row r="2" spans="1:6" ht="124.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5.75" hidden="1" customHeight="1" thickBot="1" x14ac:dyDescent="0.3">
      <c r="A3" s="11"/>
      <c r="B3" s="6"/>
      <c r="C3" s="6"/>
      <c r="D3" s="6"/>
      <c r="E3" s="6"/>
      <c r="F3" s="6"/>
    </row>
    <row r="4" spans="1:6" ht="16.5" thickBot="1" x14ac:dyDescent="0.3">
      <c r="A4" s="6"/>
      <c r="B4" s="2" t="s">
        <v>6</v>
      </c>
      <c r="C4" s="2" t="s">
        <v>7</v>
      </c>
      <c r="D4" s="2" t="s">
        <v>8</v>
      </c>
      <c r="E4" s="2" t="s">
        <v>8</v>
      </c>
      <c r="F4" s="2" t="s">
        <v>8</v>
      </c>
    </row>
    <row r="5" spans="1:6" ht="48" thickBot="1" x14ac:dyDescent="0.3">
      <c r="A5" s="3" t="s">
        <v>9</v>
      </c>
      <c r="B5" s="2">
        <v>46</v>
      </c>
      <c r="C5" s="2">
        <v>3700</v>
      </c>
      <c r="D5" s="2">
        <f>B5*C5/1000</f>
        <v>170.2</v>
      </c>
      <c r="E5" s="2">
        <f>D5*12</f>
        <v>2042.3999999999999</v>
      </c>
      <c r="F5" s="7">
        <f>E5*101/100</f>
        <v>2062.8240000000001</v>
      </c>
    </row>
    <row r="6" spans="1:6" ht="79.5" thickBot="1" x14ac:dyDescent="0.3">
      <c r="A6" s="3" t="s">
        <v>10</v>
      </c>
      <c r="B6" s="2">
        <v>1</v>
      </c>
      <c r="C6" s="2">
        <v>3700</v>
      </c>
      <c r="D6" s="2">
        <f>B6*C6/1000</f>
        <v>3.7</v>
      </c>
      <c r="E6" s="2">
        <f>D6*12</f>
        <v>44.400000000000006</v>
      </c>
      <c r="F6" s="7">
        <f t="shared" ref="F6:F7" si="0">E6*101/100</f>
        <v>44.844000000000008</v>
      </c>
    </row>
    <row r="7" spans="1:6" ht="99" customHeight="1" thickBot="1" x14ac:dyDescent="0.3">
      <c r="A7" s="3" t="s">
        <v>11</v>
      </c>
      <c r="B7" s="2">
        <v>30</v>
      </c>
      <c r="C7" s="2">
        <v>3700</v>
      </c>
      <c r="D7" s="2">
        <f>B7*C7/1000</f>
        <v>111</v>
      </c>
      <c r="E7" s="2">
        <f>D7*12</f>
        <v>1332</v>
      </c>
      <c r="F7" s="7">
        <f t="shared" si="0"/>
        <v>1345.32</v>
      </c>
    </row>
    <row r="8" spans="1:6" ht="26.25" customHeight="1" thickBot="1" x14ac:dyDescent="0.3">
      <c r="A8" s="4" t="s">
        <v>12</v>
      </c>
      <c r="B8" s="1">
        <v>75</v>
      </c>
      <c r="C8" s="1">
        <v>3700</v>
      </c>
      <c r="D8" s="1">
        <f>D5+D6+D7</f>
        <v>284.89999999999998</v>
      </c>
      <c r="E8" s="1">
        <f>E5+E6+E7</f>
        <v>3418.7999999999997</v>
      </c>
      <c r="F8" s="8">
        <f>F5+F6+F7</f>
        <v>3452.9880000000003</v>
      </c>
    </row>
    <row r="13" spans="1:6" ht="18.75" x14ac:dyDescent="0.25">
      <c r="B13" s="9"/>
    </row>
    <row r="14" spans="1:6" ht="18.75" x14ac:dyDescent="0.25">
      <c r="B14" s="9"/>
    </row>
    <row r="15" spans="1:6" ht="18.75" x14ac:dyDescent="0.25">
      <c r="B15" s="9"/>
    </row>
  </sheetData>
  <mergeCells count="7">
    <mergeCell ref="A1:F1"/>
    <mergeCell ref="A2:A4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2021-11-05T12:09:36Z</dcterms:modified>
</cp:coreProperties>
</file>